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A9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C9" i="1"/>
  <c r="D9" i="1"/>
  <c r="E11" i="1" l="1"/>
  <c r="E12" i="1"/>
  <c r="F8" i="1" l="1"/>
  <c r="G8" i="1" l="1"/>
  <c r="M9" i="1"/>
  <c r="Q9" i="1"/>
  <c r="Q17" i="1" s="1"/>
  <c r="J10" i="1"/>
  <c r="Q10" i="1"/>
  <c r="J9" i="1"/>
  <c r="E10" i="1"/>
  <c r="M10" i="1"/>
  <c r="D10" i="1"/>
  <c r="C10" i="1"/>
  <c r="J17" i="1" l="1"/>
  <c r="M17" i="1"/>
  <c r="E17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(A)</t>
        </r>
        <r>
          <rPr>
            <sz val="9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9"/>
            <color indexed="81"/>
            <rFont val="Tahoma"/>
            <family val="2"/>
          </rPr>
          <t>A RELLENAR POR EL LICITADOR.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" authorId="0" shapeId="0">
      <text>
        <r>
          <rPr>
            <b/>
            <sz val="9"/>
            <color indexed="81"/>
            <rFont val="Tahoma"/>
            <family val="2"/>
          </rPr>
          <t xml:space="preserve">
(B)</t>
        </r>
        <r>
          <rPr>
            <sz val="9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9"/>
            <color indexed="81"/>
            <rFont val="Tahoma"/>
            <family val="2"/>
          </rPr>
          <t xml:space="preserve">
  A RELLENAR POR EL LICITADOR.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" authorId="0" shapeId="0">
      <text>
        <r>
          <rPr>
            <b/>
            <sz val="9"/>
            <color indexed="81"/>
            <rFont val="Tahoma"/>
            <family val="2"/>
          </rPr>
          <t>(C)</t>
        </r>
        <r>
          <rPr>
            <sz val="9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
</t>
        </r>
        <r>
          <rPr>
            <b/>
            <sz val="9"/>
            <color indexed="81"/>
            <rFont val="Tahoma"/>
            <family val="2"/>
          </rPr>
          <t xml:space="preserve">
A RELLENAR POR EL LICITADOR.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" authorId="0" shapeId="0">
      <text>
        <r>
          <rPr>
            <b/>
            <sz val="9"/>
            <color indexed="81"/>
            <rFont val="Tahoma"/>
            <family val="2"/>
          </rPr>
          <t>(D)</t>
        </r>
        <r>
          <rPr>
            <sz val="9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"Volumen mínimo para valoración" (Q).
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J7" authorId="0" shapeId="0">
      <text>
        <r>
          <rPr>
            <b/>
            <sz val="9"/>
            <color indexed="81"/>
            <rFont val="Tahoma"/>
            <family val="2"/>
          </rPr>
          <t>(F)</t>
        </r>
        <r>
          <rPr>
            <sz val="9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9"/>
            <color indexed="81"/>
            <rFont val="Tahoma"/>
            <family val="2"/>
          </rPr>
          <t xml:space="preserve">
A RELLENAR POR EL LICITADOR SI EL ESPECIALISTA ESTÁ ADMITIDO A VALORACIÓN.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 xml:space="preserve">(I)
</t>
        </r>
        <r>
          <rPr>
            <sz val="11"/>
            <color indexed="81"/>
            <rFont val="Tahoma"/>
            <family val="2"/>
          </rPr>
          <t>Organismo/s oficial/es que expide/n el máster o cursos.
Si un especialista ha realizado varios Master o Cursos, todos los Organismos deben ser  enumerados en la misma celda.</t>
        </r>
        <r>
          <rPr>
            <b/>
            <sz val="11"/>
            <color indexed="81"/>
            <rFont val="Tahoma"/>
            <family val="2"/>
          </rPr>
          <t xml:space="preserve">
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9" authorId="0" shapeId="0">
      <text>
        <r>
          <rPr>
            <b/>
            <sz val="11"/>
            <color indexed="81"/>
            <rFont val="Tahoma"/>
            <family val="2"/>
          </rPr>
          <t>(K)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9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9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9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0" authorId="0" shapeId="0">
      <text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</t>
        </r>
        <r>
          <rPr>
            <b/>
            <sz val="11"/>
            <color indexed="81"/>
            <rFont val="Tahoma"/>
            <family val="2"/>
          </rPr>
          <t xml:space="preserve">
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 xml:space="preserve">(L)
</t>
        </r>
        <r>
          <rPr>
            <sz val="9"/>
            <color indexed="81"/>
            <rFont val="Tahoma"/>
            <family val="2"/>
          </rPr>
          <t xml:space="preserve">Indica el TOTAL de especialistas ADMITIDOS a valoración.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Indica el TOTAL de especialistas ADMITIDOS a valoración. </t>
        </r>
        <r>
          <rPr>
            <b/>
            <sz val="11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7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Tahoma"/>
            <family val="2"/>
          </rPr>
          <t>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7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7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7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<sst xmlns="http://schemas.openxmlformats.org/spreadsheetml/2006/main" count="39" uniqueCount="33">
  <si>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</si>
  <si>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</si>
  <si>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</si>
  <si>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</si>
  <si>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</si>
  <si>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</si>
  <si>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</si>
  <si>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</si>
  <si>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</si>
  <si>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</si>
  <si>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</si>
  <si>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</si>
  <si>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</si>
  <si>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</si>
  <si>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</si>
  <si>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</si>
  <si>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</si>
  <si>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AMBULATORIA - Dermatología en Barcelona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</si>
  <si>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</si>
  <si>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</si>
  <si>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</si>
  <si>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</si>
  <si>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</si>
  <si>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>• Nº de pacientes con eccemas, dermatitis profesionales, erupciones (otros), y nº de estudios de lipoatrofia.</t>
  </si>
  <si>
    <t xml:space="preserve">  • Nº de pruebas epicutáneas y biopsias realizadas.</t>
  </si>
  <si>
    <t xml:space="preserve">(J)
TOTAL DE CRÉDITOS OFICIALES 
</t>
  </si>
  <si>
    <t xml:space="preserve">(O) TOTAL DE CRÉDITOS OFICIALES </t>
  </si>
  <si>
    <t xml:space="preserve">CRITERIO </t>
  </si>
  <si>
    <t xml:space="preserve"> (R) DATO A INCLUIR EN EL PORTAL DE LICITACIÓN </t>
  </si>
  <si>
    <t xml:space="preserve"> (S)  DATO A INCLUIR EN EL PORTAL DE LICITACIÓN </t>
  </si>
  <si>
    <t xml:space="preserve"> (T)  DATO A INCLUIR EN EL PORTAL DE LICITACIÓN</t>
  </si>
  <si>
    <t xml:space="preserve"> (U)  DATO A INCLUIR EN EL PORTAL DE LICITACIÓN </t>
  </si>
  <si>
    <t>Lote 1: Servicio de Dermatología  y Venereología para el Hospital FREMAP de Barcelona.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</si>
</sst>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7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19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justify" vertical="center" wrapText="1"/>
    </xf>
    <xf numFmtId="0" fontId="14" fillId="14" borderId="9" xfId="0" applyFont="1" applyFill="1" applyBorder="1" applyAlignment="1">
      <alignment horizontal="center"/>
    </xf>
    <xf numFmtId="0" fontId="0" fillId="0" borderId="9" xfId="0" applyBorder="1" applyAlignment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5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7" customWidth="1"/>
    <col min="2" max="2" width="29.85546875" style="7" customWidth="1"/>
    <col min="3" max="3" width="24" style="7" customWidth="1"/>
    <col min="4" max="4" width="11.5703125" style="7" customWidth="1"/>
    <col min="5" max="5" width="21.85546875" style="7" customWidth="1"/>
    <col min="6" max="6" width="15.7109375" style="7" customWidth="1"/>
    <col min="7" max="7" width="5.140625" style="7" customWidth="1"/>
    <col min="8" max="8" width="4.85546875" style="7" customWidth="1"/>
    <col min="9" max="9" width="61.42578125" style="7" customWidth="1"/>
    <col min="10" max="10" width="28" style="7" customWidth="1"/>
    <col min="11" max="11" width="4.5703125" style="7" customWidth="1"/>
    <col min="12" max="12" width="59.28515625" style="7" customWidth="1"/>
    <col min="13" max="13" width="8.140625" style="7" customWidth="1"/>
    <col min="14" max="14" width="4" style="7" customWidth="1"/>
    <col min="15" max="15" width="38.42578125" style="7" customWidth="1"/>
    <col min="16" max="16" width="38.140625" style="7" customWidth="1"/>
    <col min="17" max="17" width="14.140625" style="7" customWidth="1"/>
    <col min="18" max="16384" width="9.140625" style="7"/>
  </cols>
  <sheetData>
    <row r="1" spans="1:30" ht="13.5" thickBot="1" x14ac:dyDescent="0.3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2" spans="1:30" ht="15.75" customHeight="1" thickBot="1" x14ac:dyDescent="0.3">
      <c r="A2" s="59" t="s">
        <v>17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1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ht="15.75" customHeight="1" x14ac:dyDescent="0.25">
      <c r="A3" s="15"/>
      <c r="B3" s="19"/>
      <c r="C3" s="19"/>
      <c r="D3" s="19"/>
      <c r="E3" s="19"/>
      <c r="F3" s="19"/>
      <c r="G3" s="20"/>
      <c r="H3" s="19"/>
      <c r="I3" s="15"/>
      <c r="J3" s="15"/>
      <c r="K3" s="15"/>
      <c r="L3" s="15"/>
      <c r="M3" s="19"/>
      <c r="N3" s="19"/>
      <c r="O3" s="19"/>
      <c r="P3" s="19"/>
      <c r="Q3" s="19"/>
      <c r="R3" s="15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t="13.5" thickBot="1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ht="15.75" customHeight="1" x14ac:dyDescent="0.25">
      <c r="A5" s="16"/>
      <c r="B5" s="16"/>
      <c r="C5" s="70" t="s">
        <v>27</v>
      </c>
      <c r="D5" s="71"/>
      <c r="E5" s="71"/>
      <c r="F5" s="72"/>
      <c r="G5" s="15"/>
      <c r="H5" s="15"/>
      <c r="I5" s="76" t="s">
        <v>27</v>
      </c>
      <c r="J5" s="77"/>
      <c r="K5" s="15"/>
      <c r="L5" s="80" t="s">
        <v>27</v>
      </c>
      <c r="M5" s="81"/>
      <c r="N5" s="15"/>
      <c r="O5" s="62" t="s">
        <v>27</v>
      </c>
      <c r="P5" s="63"/>
      <c r="Q5" s="64"/>
      <c r="R5" s="15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</row>
    <row r="6" spans="1:30" ht="15.75" customHeight="1" thickBot="1" x14ac:dyDescent="0.3">
      <c r="A6" s="15"/>
      <c r="B6" s="15"/>
      <c r="C6" s="73" t="s">
        <v>4</v>
      </c>
      <c r="D6" s="74"/>
      <c r="E6" s="74"/>
      <c r="F6" s="75"/>
      <c r="G6" s="15"/>
      <c r="H6" s="15"/>
      <c r="I6" s="78" t="s">
        <v>5</v>
      </c>
      <c r="J6" s="79"/>
      <c r="K6" s="15"/>
      <c r="L6" s="82" t="s">
        <v>6</v>
      </c>
      <c r="M6" s="83"/>
      <c r="N6" s="15"/>
      <c r="O6" s="65" t="s">
        <v>7</v>
      </c>
      <c r="P6" s="66"/>
      <c r="Q6" s="67"/>
      <c r="R6" s="15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spans="1:30" ht="64.5" thickBot="1" x14ac:dyDescent="0.3">
      <c r="A7" s="15"/>
      <c r="B7" s="15"/>
      <c r="C7" s="9" t="s">
        <v>2</v>
      </c>
      <c r="D7" s="9" t="s">
        <v>0</v>
      </c>
      <c r="E7" s="9" t="s">
        <v>8</v>
      </c>
      <c r="F7" s="9" t="s">
        <v>1</v>
      </c>
      <c r="G7" s="15"/>
      <c r="H7" s="15"/>
      <c r="I7" s="10" t="s">
        <v>9</v>
      </c>
      <c r="J7" s="10" t="s">
        <v>18</v>
      </c>
      <c r="K7" s="15"/>
      <c r="L7" s="84" t="s">
        <v>3</v>
      </c>
      <c r="M7" s="85"/>
      <c r="N7" s="15"/>
      <c r="O7" s="11" t="s">
        <v>19</v>
      </c>
      <c r="P7" s="11" t="s">
        <v>20</v>
      </c>
      <c r="Q7" s="11" t="s">
        <v>25</v>
      </c>
      <c r="R7" s="15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 spans="1:30" ht="12.75" customHeight="1" thickBot="1" x14ac:dyDescent="0.3">
      <c r="A8" s="15"/>
      <c r="B8" s="58" t="s">
        <v>16</v>
      </c>
      <c r="C8" s="41"/>
      <c r="D8" s="42"/>
      <c r="E8" s="43"/>
      <c r="F8" s="21" t="str">
        <f>IF(AND(C8&lt;&gt;"",D8&lt;&gt;"",E8&lt;&gt;""),IF(E8&gt;=$E$12,"SI","NO"),"")</f>
        <v/>
      </c>
      <c r="G8" s="22" t="str">
        <f>IF(F8&lt;&gt;"",IF(F8="NO",0,1),"")</f>
        <v/>
      </c>
      <c r="H8" s="15"/>
      <c r="I8" s="44"/>
      <c r="J8" s="45"/>
      <c r="K8" s="18"/>
      <c r="L8" s="86"/>
      <c r="M8" s="87"/>
      <c r="N8" s="18"/>
      <c r="O8" s="47"/>
      <c r="P8" s="48"/>
      <c r="Q8" s="46"/>
      <c r="R8" s="15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</row>
    <row r="9" spans="1:30" ht="16.5" customHeight="1" thickBot="1" x14ac:dyDescent="0.3">
      <c r="A9" s="15"/>
      <c r="B9" s="1" t="s">
        <v>10</v>
      </c>
      <c r="C9" s="38">
        <f>COUNTIFS(C8:C8,"&lt;&gt;",D8:D8,"&lt;&gt;",E8:E8,"&lt;&gt;")</f>
        <v>0</v>
      </c>
      <c r="D9" s="12">
        <f>SUMIFS(D8:D8,C8:C8,"&lt;&gt;",D8:D8,"&lt;&gt;",E8:E8,"&lt;&gt;")</f>
        <v>0</v>
      </c>
      <c r="E9" s="51">
        <f>SUMIFS(E8:E8,C8:C8,"&lt;&gt;",D8:D8,"&lt;&gt;",E8:E8,"&lt;&gt;")</f>
        <v>0</v>
      </c>
      <c r="F9" s="15"/>
      <c r="G9" s="15"/>
      <c r="H9" s="15"/>
      <c r="I9" s="2" t="s">
        <v>12</v>
      </c>
      <c r="J9" s="53">
        <f>SUMIFS(I8:I8,F8:F8,"SI")</f>
        <v>0</v>
      </c>
      <c r="K9" s="18"/>
      <c r="L9" s="4" t="s">
        <v>13</v>
      </c>
      <c r="M9" s="38">
        <f>COUNTIFS(F8:F8,"SI",L8:L8,"SI")</f>
        <v>0</v>
      </c>
      <c r="N9" s="18"/>
      <c r="O9" s="68" t="s">
        <v>26</v>
      </c>
      <c r="P9" s="69"/>
      <c r="Q9" s="54">
        <f>SUMIFS(Q8:Q8,F8:F8,"SI")</f>
        <v>0</v>
      </c>
      <c r="R9" s="15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 spans="1:30" ht="13.5" thickBot="1" x14ac:dyDescent="0.3">
      <c r="A10" s="15"/>
      <c r="B10" s="1" t="s">
        <v>11</v>
      </c>
      <c r="C10" s="40">
        <f>COUNTIFS(F8:F8,"SI")</f>
        <v>0</v>
      </c>
      <c r="D10" s="13">
        <f>SUMIFS(D8:D8,F8:F8,"SI")</f>
        <v>0</v>
      </c>
      <c r="E10" s="52">
        <f>SUMIFS(E8:E8,F8:F8,"SI")</f>
        <v>0</v>
      </c>
      <c r="F10" s="15"/>
      <c r="G10" s="15"/>
      <c r="H10" s="15"/>
      <c r="I10" s="2" t="s">
        <v>11</v>
      </c>
      <c r="J10" s="39">
        <f>COUNTIFS(F8:F8,"SI")</f>
        <v>0</v>
      </c>
      <c r="K10" s="18"/>
      <c r="L10" s="5" t="s">
        <v>11</v>
      </c>
      <c r="M10" s="38">
        <f>COUNTIFS(F8:F8,"SI")</f>
        <v>0</v>
      </c>
      <c r="N10" s="18"/>
      <c r="O10" s="68" t="s">
        <v>11</v>
      </c>
      <c r="P10" s="69"/>
      <c r="Q10" s="40">
        <f>COUNTIFS(F8:F8,"SI")</f>
        <v>0</v>
      </c>
      <c r="R10" s="15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30" ht="16.5" customHeight="1" thickBot="1" x14ac:dyDescent="0.3">
      <c r="A11" s="15"/>
      <c r="B11" s="92" t="s">
        <v>14</v>
      </c>
      <c r="C11" s="93"/>
      <c r="D11" s="94"/>
      <c r="E11" s="8">
        <f>IFERROR(E9/C9,0)</f>
        <v>0</v>
      </c>
      <c r="F11" s="15"/>
      <c r="G11" s="15"/>
      <c r="H11" s="15"/>
      <c r="I11" s="15"/>
      <c r="J11" s="17"/>
      <c r="K11" s="17"/>
      <c r="L11" s="17"/>
      <c r="M11" s="17"/>
      <c r="N11" s="18"/>
      <c r="O11" s="18"/>
      <c r="P11" s="15"/>
      <c r="Q11" s="15"/>
      <c r="R11" s="15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1:30" ht="13.5" thickBot="1" x14ac:dyDescent="0.3">
      <c r="A12" s="15"/>
      <c r="B12" s="95" t="s">
        <v>15</v>
      </c>
      <c r="C12" s="96"/>
      <c r="D12" s="97"/>
      <c r="E12" s="8">
        <f>E11-(E11*0.1)</f>
        <v>0</v>
      </c>
      <c r="F12" s="15"/>
      <c r="G12" s="15"/>
      <c r="H12" s="15"/>
      <c r="I12" s="15"/>
      <c r="J12" s="17"/>
      <c r="K12" s="17"/>
      <c r="L12" s="17"/>
      <c r="M12" s="17"/>
      <c r="N12" s="18"/>
      <c r="O12" s="18"/>
      <c r="P12" s="15"/>
      <c r="Q12" s="15"/>
      <c r="R12" s="15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0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 spans="1:30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7"/>
      <c r="K14" s="17"/>
      <c r="L14" s="17"/>
      <c r="M14" s="17"/>
      <c r="N14" s="18"/>
      <c r="O14" s="18"/>
      <c r="P14" s="15"/>
      <c r="Q14" s="15"/>
      <c r="R14" s="15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</row>
    <row r="15" spans="1:30" ht="13.5" thickBot="1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7"/>
      <c r="K15" s="18"/>
      <c r="L15" s="18"/>
      <c r="M15" s="18"/>
      <c r="N15" s="18"/>
      <c r="O15" s="18"/>
      <c r="P15" s="15"/>
      <c r="Q15" s="15"/>
      <c r="R15" s="15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 spans="1:30" ht="13.5" thickBot="1" x14ac:dyDescent="0.3">
      <c r="A16" s="24"/>
      <c r="B16" s="27"/>
      <c r="C16" s="27"/>
      <c r="D16" s="27"/>
      <c r="E16" s="27"/>
      <c r="F16" s="27"/>
      <c r="G16" s="27"/>
      <c r="H16" s="27"/>
      <c r="I16" s="27"/>
      <c r="J16" s="28"/>
      <c r="K16" s="29"/>
      <c r="L16" s="29"/>
      <c r="M16" s="29"/>
      <c r="N16" s="29"/>
      <c r="O16" s="29"/>
      <c r="P16" s="27"/>
      <c r="Q16" s="27"/>
      <c r="R16" s="30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</row>
    <row r="17" spans="1:30" ht="20.25" customHeight="1" thickBot="1" x14ac:dyDescent="0.3">
      <c r="A17" s="25"/>
      <c r="B17" s="98" t="s">
        <v>28</v>
      </c>
      <c r="C17" s="99"/>
      <c r="D17" s="100"/>
      <c r="E17" s="90">
        <f>IFERROR(D10/C10*E10/C10,0)</f>
        <v>0</v>
      </c>
      <c r="F17" s="91"/>
      <c r="G17" s="23"/>
      <c r="H17" s="23"/>
      <c r="I17" s="3" t="s">
        <v>29</v>
      </c>
      <c r="J17" s="49">
        <f>IFERROR(J9/J10,0)</f>
        <v>0</v>
      </c>
      <c r="K17" s="36"/>
      <c r="L17" s="6" t="s">
        <v>30</v>
      </c>
      <c r="M17" s="50">
        <f>IFERROR(M9/M10,0)</f>
        <v>0</v>
      </c>
      <c r="N17" s="37"/>
      <c r="O17" s="88" t="s">
        <v>31</v>
      </c>
      <c r="P17" s="89"/>
      <c r="Q17" s="8">
        <f>IFERROR(Q9/Q10,0)</f>
        <v>0</v>
      </c>
      <c r="R17" s="35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</row>
    <row r="18" spans="1:30" ht="13.5" thickBot="1" x14ac:dyDescent="0.3">
      <c r="A18" s="26"/>
      <c r="B18" s="31"/>
      <c r="C18" s="31"/>
      <c r="D18" s="31"/>
      <c r="E18" s="31"/>
      <c r="F18" s="31"/>
      <c r="G18" s="31"/>
      <c r="H18" s="31"/>
      <c r="I18" s="31"/>
      <c r="J18" s="32"/>
      <c r="K18" s="33"/>
      <c r="L18" s="33"/>
      <c r="M18" s="33"/>
      <c r="N18" s="33"/>
      <c r="O18" s="33"/>
      <c r="P18" s="31"/>
      <c r="Q18" s="31"/>
      <c r="R18" s="3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</row>
    <row r="19" spans="1:30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</row>
    <row r="20" spans="1:30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</row>
    <row r="21" spans="1:30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</row>
    <row r="22" spans="1:30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 spans="1:30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</row>
    <row r="24" spans="1:30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</row>
    <row r="25" spans="1:30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</row>
    <row r="26" spans="1:30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 spans="1:30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</row>
    <row r="28" spans="1:30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</row>
    <row r="29" spans="1:30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 spans="1:30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 spans="1:30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</row>
    <row r="32" spans="1:3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</row>
    <row r="33" spans="1:3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</row>
    <row r="34" spans="1:3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</row>
    <row r="35" spans="1:3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</row>
    <row r="36" spans="1:3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</row>
    <row r="37" spans="1:30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</row>
    <row r="38" spans="1:30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</row>
    <row r="39" spans="1:30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</row>
    <row r="40" spans="1:30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</row>
    <row r="41" spans="1:30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</row>
    <row r="42" spans="1:30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</row>
    <row r="43" spans="1:30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</row>
    <row r="44" spans="1:30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</row>
    <row r="45" spans="1:30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</row>
    <row r="46" spans="1:30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</row>
    <row r="47" spans="1:30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</row>
    <row r="48" spans="1:30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</row>
    <row r="49" spans="1:30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</row>
    <row r="50" spans="1:30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</row>
    <row r="51" spans="1:30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</row>
    <row r="52" spans="1:30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5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5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5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5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</row>
    <row r="76" spans="1:30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</row>
    <row r="77" spans="1:30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</row>
    <row r="78" spans="1:30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</row>
    <row r="79" spans="1:30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</row>
    <row r="80" spans="1:30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</row>
    <row r="81" spans="1:30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</row>
    <row r="82" spans="1:30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</row>
    <row r="83" spans="1:30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</row>
    <row r="84" spans="1:30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</row>
    <row r="85" spans="1:30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</row>
  </sheetData>
  <sheetProtection password="D551" sheet="1" selectLockedCells="1"/>
  <mergeCells count="18">
    <mergeCell ref="O17:P17"/>
    <mergeCell ref="E17:F17"/>
    <mergeCell ref="B11:D11"/>
    <mergeCell ref="B12:D12"/>
    <mergeCell ref="B17:D17"/>
    <mergeCell ref="A2:R2"/>
    <mergeCell ref="O5:Q5"/>
    <mergeCell ref="O6:Q6"/>
    <mergeCell ref="O9:P9"/>
    <mergeCell ref="O10:P10"/>
    <mergeCell ref="C5:F5"/>
    <mergeCell ref="C6:F6"/>
    <mergeCell ref="I5:J5"/>
    <mergeCell ref="I6:J6"/>
    <mergeCell ref="L5:M5"/>
    <mergeCell ref="L6:M6"/>
    <mergeCell ref="L7:M7"/>
    <mergeCell ref="L8:M8"/>
  </mergeCells>
  <conditionalFormatting sqref="I8:J8 L8 O8:Q8">
    <cfRule type="expression" dxfId="0" priority="56">
      <formula>$F$8&lt;&gt;"SI"</formula>
    </cfRule>
  </conditionalFormatting>
  <conditionalFormatting sqref="G8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">
      <formula1>0.00001</formula1>
      <formula2>1000</formula2>
    </dataValidation>
    <dataValidation type="whole" allowBlank="1" showInputMessage="1" showErrorMessage="1" error="Debe introducir un valor numérico entero superior a 0." sqref="E8 I8">
      <formula1>0</formula1>
      <formula2>10000000</formula2>
    </dataValidation>
    <dataValidation type="custom" allowBlank="1" showInputMessage="1" showErrorMessage="1" errorTitle="Error en celda" error="La celda sólo admite el valor SI o NO" sqref="L8:M8">
      <formula1>(OR(L8="SI",L8="NO"))</formula1>
    </dataValidation>
    <dataValidation type="whole" allowBlank="1" showInputMessage="1" showErrorMessage="1" error="Debe introducir un valor numérico entero superior a 0." sqref="Q8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8"/>
  <sheetViews>
    <sheetView workbookViewId="0">
      <selection activeCell="C16" sqref="C16"/>
    </sheetView>
  </sheetViews>
  <sheetFormatPr baseColWidth="10" defaultRowHeight="15" x14ac:dyDescent="0.25"/>
  <cols>
    <col min="2" max="2" width="37.42578125" customWidth="1"/>
    <col min="3" max="3" width="64.140625" customWidth="1"/>
  </cols>
  <sheetData>
    <row r="6" spans="2:3" x14ac:dyDescent="0.25">
      <c r="B6" s="56" t="s">
        <v>21</v>
      </c>
      <c r="C6" s="56" t="s">
        <v>22</v>
      </c>
    </row>
    <row r="7" spans="2:3" ht="45" customHeight="1" x14ac:dyDescent="0.25">
      <c r="B7" s="101" t="s">
        <v>32</v>
      </c>
      <c r="C7" s="55" t="s">
        <v>23</v>
      </c>
    </row>
    <row r="8" spans="2:3" ht="28.5" customHeight="1" x14ac:dyDescent="0.25">
      <c r="B8" s="101"/>
      <c r="C8" s="57" t="s">
        <v>24</v>
      </c>
    </row>
  </sheetData>
  <sheetProtection password="D551" sheet="1" objects="1" scenarios="1"/>
  <mergeCells count="1">
    <mergeCell ref="B7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2019-06-27T10:16:56Z</dcterms:modified>
</cp:coreProperties>
</file>